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33.603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1" l="1"/>
  <c r="C23" i="21"/>
  <c r="C22" i="21"/>
  <c r="C21" i="21"/>
  <c r="H16" i="21"/>
  <c r="F17" i="21" s="1"/>
  <c r="H17" i="21" s="1"/>
  <c r="F18" i="21" s="1"/>
  <c r="H18" i="21" s="1"/>
  <c r="F19" i="21" s="1"/>
  <c r="H19" i="21" s="1"/>
  <c r="C10" i="21"/>
</calcChain>
</file>

<file path=xl/sharedStrings.xml><?xml version="1.0" encoding="utf-8"?>
<sst xmlns="http://schemas.openxmlformats.org/spreadsheetml/2006/main" count="42" uniqueCount="37">
  <si>
    <t>Тип маршрута: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</si>
  <si>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</si>
  <si>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</si>
  <si>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</si>
  <si>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</si>
  <si>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</si>
  <si>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</si>
  <si>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</si>
  <si>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</si>
  <si>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</si>
  <si>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</si>
  <si>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</si>
  <si>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</si>
  <si>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</si>
  <si>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</si>
  <si>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</si>
  <si>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</si>
  <si>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</si>
  <si>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</si>
  <si>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 xml:space="preserve">МАРШРУТ      </t>
  </si>
  <si>
    <t>внутриузловой</t>
  </si>
  <si>
    <t>ежедневно</t>
  </si>
  <si>
    <t>№ п/п</t>
  </si>
  <si>
    <t>В пути час. мин</t>
  </si>
  <si>
    <t>ХИМКИ, АЭРОПОРТ ШЕРЕМЕТЬЕВО</t>
  </si>
  <si>
    <t>час.</t>
  </si>
  <si>
    <t>10 тонн</t>
  </si>
  <si>
    <t>контейнеры, паллеты,</t>
  </si>
  <si>
    <t xml:space="preserve">Погрузка в АОПП Шереметьево </t>
  </si>
  <si>
    <t xml:space="preserve">104040 АОПП Шереметьево </t>
  </si>
  <si>
    <t>Выгрузка. Погрузка в Внуково-2</t>
  </si>
  <si>
    <t>Обед Перерыв</t>
  </si>
  <si>
    <t xml:space="preserve">Выгрузка </t>
  </si>
  <si>
    <t>77.33.603</t>
  </si>
  <si>
    <t xml:space="preserve">ЛЦ ВНУКОВО-2 </t>
  </si>
  <si>
    <t xml:space="preserve">108960 РОССИЯ, МОСКВА, ПОСЕЛЕНИЕ МАРУШИНСКОЕ КВАРТАЛ 63 дв1с33 </t>
  </si>
  <si>
    <t>ЛЦ ВНУКОВО-2  - АОПП ШЕРЕМЕТЬЕВО - ЛЦ ВНУКОВО-2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</si>
</sst>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9" fillId="0" borderId="0"/>
  </cellStyleXfs>
  <cellXfs count="65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20" fontId="4" fillId="0" borderId="0" xfId="4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4" fillId="0" borderId="0" xfId="6" applyFont="1" applyAlignment="1">
      <alignment horizontal="left" vertical="center" wrapText="1"/>
    </xf>
    <xf numFmtId="0" fontId="4" fillId="0" borderId="0" xfId="6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0" xfId="6" applyFont="1" applyFill="1" applyAlignment="1">
      <alignment vertical="center" wrapText="1"/>
    </xf>
    <xf numFmtId="0" fontId="4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left" vertical="center"/>
    </xf>
    <xf numFmtId="14" fontId="6" fillId="0" borderId="0" xfId="4" applyNumberFormat="1" applyFont="1" applyFill="1" applyAlignment="1">
      <alignment horizontal="left" vertical="top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3" fontId="3" fillId="0" borderId="0" xfId="4" applyNumberFormat="1" applyFont="1" applyFill="1" applyAlignment="1">
      <alignment horizontal="left" vertical="center"/>
    </xf>
    <xf numFmtId="0" fontId="4" fillId="0" borderId="0" xfId="4" applyFont="1" applyFill="1" applyBorder="1" applyAlignment="1">
      <alignment vertical="center" wrapText="1"/>
    </xf>
    <xf numFmtId="0" fontId="7" fillId="0" borderId="0" xfId="6" applyFont="1" applyFill="1" applyAlignment="1">
      <alignment vertical="center" wrapText="1"/>
    </xf>
    <xf numFmtId="21" fontId="7" fillId="0" borderId="0" xfId="6" applyNumberFormat="1" applyFont="1" applyFill="1" applyAlignment="1">
      <alignment horizontal="right" vertical="center" wrapText="1"/>
    </xf>
    <xf numFmtId="164" fontId="7" fillId="0" borderId="0" xfId="6" applyNumberFormat="1" applyFont="1" applyFill="1" applyAlignment="1">
      <alignment horizontal="left" vertical="center" wrapText="1"/>
    </xf>
    <xf numFmtId="20" fontId="7" fillId="0" borderId="0" xfId="6" applyNumberFormat="1" applyFont="1" applyFill="1" applyAlignment="1">
      <alignment horizontal="right" vertical="center" wrapText="1"/>
    </xf>
    <xf numFmtId="49" fontId="3" fillId="0" borderId="0" xfId="4" applyNumberFormat="1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10" fillId="0" borderId="1" xfId="4" applyFont="1" applyFill="1" applyBorder="1" applyAlignment="1">
      <alignment horizontal="center" vertical="center"/>
    </xf>
    <xf numFmtId="0" fontId="11" fillId="2" borderId="1" xfId="9" applyNumberFormat="1" applyFont="1" applyFill="1" applyBorder="1" applyAlignment="1">
      <alignment vertical="center" wrapText="1"/>
    </xf>
    <xf numFmtId="20" fontId="10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10" fillId="0" borderId="0" xfId="6" applyFont="1" applyFill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164" fontId="11" fillId="0" borderId="1" xfId="6" applyNumberFormat="1" applyFont="1" applyBorder="1" applyAlignment="1">
      <alignment horizontal="center" vertical="center" wrapText="1"/>
    </xf>
    <xf numFmtId="20" fontId="10" fillId="0" borderId="1" xfId="7" applyNumberFormat="1" applyFont="1" applyBorder="1" applyAlignment="1">
      <alignment horizontal="center" vertical="center" wrapText="1"/>
    </xf>
    <xf numFmtId="0" fontId="11" fillId="0" borderId="1" xfId="6" applyNumberFormat="1" applyFont="1" applyBorder="1" applyAlignment="1">
      <alignment vertical="center" wrapText="1"/>
    </xf>
    <xf numFmtId="0" fontId="10" fillId="0" borderId="3" xfId="6" applyFont="1" applyBorder="1" applyAlignment="1">
      <alignment horizontal="center" vertical="center" wrapText="1"/>
    </xf>
    <xf numFmtId="20" fontId="10" fillId="2" borderId="1" xfId="7" applyNumberFormat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20" fontId="10" fillId="0" borderId="1" xfId="1" applyNumberFormat="1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164" fontId="11" fillId="2" borderId="1" xfId="6" applyNumberFormat="1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center" wrapText="1"/>
    </xf>
    <xf numFmtId="165" fontId="10" fillId="0" borderId="0" xfId="1" applyNumberFormat="1" applyFont="1" applyFill="1" applyBorder="1" applyAlignment="1">
      <alignment vertical="center" wrapText="1"/>
    </xf>
    <xf numFmtId="20" fontId="10" fillId="0" borderId="0" xfId="1" applyNumberFormat="1" applyFont="1" applyFill="1" applyBorder="1" applyAlignment="1">
      <alignment horizontal="left" vertical="center" wrapText="1"/>
    </xf>
    <xf numFmtId="20" fontId="10" fillId="0" borderId="0" xfId="1" applyNumberFormat="1" applyFont="1" applyFill="1" applyBorder="1" applyAlignment="1">
      <alignment vertical="center" wrapText="1"/>
    </xf>
    <xf numFmtId="0" fontId="11" fillId="0" borderId="0" xfId="6" applyFont="1" applyAlignment="1">
      <alignment vertical="center" wrapText="1"/>
    </xf>
    <xf numFmtId="164" fontId="6" fillId="0" borderId="0" xfId="1" applyNumberFormat="1" applyFont="1" applyFill="1" applyAlignment="1">
      <alignment vertical="center"/>
    </xf>
    <xf numFmtId="0" fontId="11" fillId="2" borderId="1" xfId="0" applyNumberFormat="1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10" fillId="0" borderId="0" xfId="6" applyFont="1" applyFill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</cellXfs>
  <cellStyles count="12">
    <cellStyle name="Обычный" xfId="0" builtinId="0"/>
    <cellStyle name="Обычный 2" xfId="6"/>
    <cellStyle name="Обычный 2 2" xfId="10"/>
    <cellStyle name="Обычный 2 2 2 2 2 2 2 2 2 2 3 2 2 2 2 3 3" xfId="7"/>
    <cellStyle name="Обычный 2 3" xfId="9"/>
    <cellStyle name="Обычный 21 2" xfId="2"/>
    <cellStyle name="Обычный 21 2 2" xfId="11"/>
    <cellStyle name="Обычный 3" xfId="8"/>
    <cellStyle name="Обычный 3 2" xfId="5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workbookViewId="0">
      <selection activeCell="A44" sqref="A27:XFD44"/>
    </sheetView>
  </sheetViews>
  <sheetFormatPr defaultColWidth="10.265625" defaultRowHeight="15.4" x14ac:dyDescent="0.45"/>
  <cols>
    <col min="1" max="1" width="4.1328125" style="3" customWidth="1"/>
    <col min="2" max="2" width="35.265625" style="3" customWidth="1"/>
    <col min="3" max="3" width="41.73046875" style="3" customWidth="1"/>
    <col min="4" max="4" width="14" style="3" customWidth="1"/>
    <col min="5" max="5" width="10.73046875" style="3" customWidth="1"/>
    <col min="6" max="6" width="11.86328125" style="3" customWidth="1"/>
    <col min="7" max="7" width="10" style="3" customWidth="1"/>
    <col min="8" max="8" width="14" style="3" customWidth="1"/>
    <col min="9" max="9" width="40.1328125" style="3" customWidth="1"/>
    <col min="10" max="10" width="5.73046875" style="3" customWidth="1"/>
    <col min="11" max="11" width="9.1328125" style="3" customWidth="1"/>
    <col min="12" max="12" width="5.73046875" style="3" customWidth="1"/>
    <col min="13" max="13" width="8.86328125" style="3" customWidth="1"/>
    <col min="14" max="21" width="5.73046875" style="3" customWidth="1"/>
    <col min="22" max="16384" width="10.265625" style="3"/>
  </cols>
  <sheetData>
    <row r="1" spans="1:11" s="8" customFormat="1" x14ac:dyDescent="0.45">
      <c r="B1" s="9"/>
      <c r="C1" s="9"/>
      <c r="D1" s="10"/>
      <c r="F1" s="9"/>
      <c r="G1" s="9"/>
      <c r="H1" s="9"/>
      <c r="I1" s="9"/>
      <c r="J1" s="10"/>
      <c r="K1" s="10"/>
    </row>
    <row r="2" spans="1:11" s="14" customFormat="1" x14ac:dyDescent="0.45">
      <c r="A2" s="11"/>
      <c r="B2" s="11"/>
      <c r="C2" s="11"/>
      <c r="D2" s="2"/>
      <c r="E2" s="12"/>
      <c r="F2" s="13"/>
      <c r="G2" s="13"/>
      <c r="H2" s="13"/>
      <c r="I2" s="13"/>
      <c r="J2" s="13"/>
    </row>
    <row r="3" spans="1:11" x14ac:dyDescent="0.45">
      <c r="A3" s="55" t="s">
        <v>19</v>
      </c>
      <c r="B3" s="55"/>
      <c r="C3" s="55"/>
      <c r="D3" s="55"/>
      <c r="E3" s="55"/>
      <c r="F3" s="55"/>
      <c r="G3" s="55"/>
      <c r="H3" s="55"/>
      <c r="I3" s="55"/>
    </row>
    <row r="4" spans="1:11" ht="32.25" customHeight="1" x14ac:dyDescent="0.45">
      <c r="A4" s="15"/>
      <c r="B4" s="56" t="s">
        <v>36</v>
      </c>
      <c r="C4" s="57"/>
      <c r="D4" s="57"/>
      <c r="E4" s="57"/>
      <c r="F4" s="57"/>
      <c r="G4" s="57"/>
      <c r="H4" s="57"/>
      <c r="I4" s="57"/>
    </row>
    <row r="5" spans="1:11" ht="32.25" customHeight="1" x14ac:dyDescent="0.45">
      <c r="A5" s="15"/>
      <c r="B5" s="35"/>
      <c r="C5" s="36"/>
      <c r="D5" s="36"/>
      <c r="E5" s="36"/>
      <c r="F5" s="36"/>
      <c r="G5" s="36"/>
      <c r="H5" s="36"/>
      <c r="I5" s="36"/>
    </row>
    <row r="6" spans="1:11" x14ac:dyDescent="0.45">
      <c r="A6" s="16" t="s">
        <v>0</v>
      </c>
      <c r="B6" s="16"/>
      <c r="C6" s="17" t="s">
        <v>20</v>
      </c>
      <c r="D6" s="16"/>
      <c r="E6" s="16"/>
      <c r="F6" s="16"/>
      <c r="G6" s="16"/>
      <c r="H6" s="16"/>
    </row>
    <row r="7" spans="1:11" ht="17.25" x14ac:dyDescent="0.45">
      <c r="A7" s="3" t="s">
        <v>1</v>
      </c>
      <c r="C7" s="18" t="s">
        <v>33</v>
      </c>
    </row>
    <row r="8" spans="1:11" ht="17.25" x14ac:dyDescent="0.45">
      <c r="A8" s="3" t="s">
        <v>2</v>
      </c>
      <c r="C8" s="19">
        <v>46136</v>
      </c>
    </row>
    <row r="9" spans="1:11" x14ac:dyDescent="0.45">
      <c r="A9" s="3" t="s">
        <v>3</v>
      </c>
      <c r="C9" s="20" t="s">
        <v>21</v>
      </c>
    </row>
    <row r="10" spans="1:11" x14ac:dyDescent="0.45">
      <c r="A10" s="3" t="s">
        <v>4</v>
      </c>
      <c r="C10" s="21">
        <f>SUM(D16:D19)</f>
        <v>130</v>
      </c>
    </row>
    <row r="11" spans="1:11" x14ac:dyDescent="0.45">
      <c r="A11" s="3" t="s">
        <v>5</v>
      </c>
      <c r="C11" s="20" t="s">
        <v>27</v>
      </c>
    </row>
    <row r="12" spans="1:11" x14ac:dyDescent="0.45">
      <c r="A12" s="4" t="s">
        <v>6</v>
      </c>
      <c r="B12" s="4"/>
      <c r="C12" s="22" t="s">
        <v>26</v>
      </c>
      <c r="D12" s="21"/>
      <c r="F12" s="21"/>
      <c r="G12" s="4"/>
      <c r="H12" s="4"/>
      <c r="I12" s="4"/>
    </row>
    <row r="14" spans="1:11" ht="15" customHeight="1" x14ac:dyDescent="0.45">
      <c r="A14" s="58" t="s">
        <v>22</v>
      </c>
      <c r="B14" s="60" t="s">
        <v>7</v>
      </c>
      <c r="C14" s="62" t="s">
        <v>8</v>
      </c>
      <c r="D14" s="60" t="s">
        <v>9</v>
      </c>
      <c r="E14" s="60" t="s">
        <v>10</v>
      </c>
      <c r="F14" s="60"/>
      <c r="G14" s="60"/>
      <c r="H14" s="60"/>
      <c r="I14" s="60" t="s">
        <v>11</v>
      </c>
    </row>
    <row r="15" spans="1:11" ht="30.75" x14ac:dyDescent="0.45">
      <c r="A15" s="59"/>
      <c r="B15" s="61"/>
      <c r="C15" s="63"/>
      <c r="D15" s="64"/>
      <c r="E15" s="34" t="s">
        <v>23</v>
      </c>
      <c r="F15" s="34" t="s">
        <v>12</v>
      </c>
      <c r="G15" s="34" t="s">
        <v>13</v>
      </c>
      <c r="H15" s="34" t="s">
        <v>14</v>
      </c>
      <c r="I15" s="60"/>
    </row>
    <row r="16" spans="1:11" ht="52.9" x14ac:dyDescent="0.45">
      <c r="A16" s="31">
        <v>2</v>
      </c>
      <c r="B16" s="54" t="s">
        <v>34</v>
      </c>
      <c r="C16" s="32" t="s">
        <v>35</v>
      </c>
      <c r="D16" s="41"/>
      <c r="E16" s="38"/>
      <c r="F16" s="33">
        <v>2.0833333333333336E-2</v>
      </c>
      <c r="G16" s="33">
        <v>2.0833333333333332E-2</v>
      </c>
      <c r="H16" s="42">
        <f t="shared" ref="H16:H19" si="0">F16+G16</f>
        <v>4.1666666666666671E-2</v>
      </c>
      <c r="I16" s="43" t="s">
        <v>28</v>
      </c>
    </row>
    <row r="17" spans="1:9" ht="35.25" x14ac:dyDescent="0.45">
      <c r="A17" s="31">
        <v>3</v>
      </c>
      <c r="B17" s="37" t="s">
        <v>29</v>
      </c>
      <c r="C17" s="40" t="s">
        <v>24</v>
      </c>
      <c r="D17" s="44">
        <v>64</v>
      </c>
      <c r="E17" s="38">
        <v>0.10416666666666667</v>
      </c>
      <c r="F17" s="33">
        <f t="shared" ref="F17:F19" si="1">H16+E17</f>
        <v>0.14583333333333334</v>
      </c>
      <c r="G17" s="45">
        <v>4.1666666666666664E-2</v>
      </c>
      <c r="H17" s="39">
        <f t="shared" si="0"/>
        <v>0.1875</v>
      </c>
      <c r="I17" s="43" t="s">
        <v>30</v>
      </c>
    </row>
    <row r="18" spans="1:9" ht="30" customHeight="1" x14ac:dyDescent="0.45">
      <c r="A18" s="31">
        <v>4</v>
      </c>
      <c r="B18" s="37"/>
      <c r="C18" s="40"/>
      <c r="D18" s="41"/>
      <c r="E18" s="38"/>
      <c r="F18" s="33">
        <f t="shared" si="1"/>
        <v>0.1875</v>
      </c>
      <c r="G18" s="45">
        <v>4.1666666666666664E-2</v>
      </c>
      <c r="H18" s="39">
        <f t="shared" si="0"/>
        <v>0.22916666666666666</v>
      </c>
      <c r="I18" s="43" t="s">
        <v>31</v>
      </c>
    </row>
    <row r="19" spans="1:9" ht="52.9" x14ac:dyDescent="0.45">
      <c r="A19" s="31">
        <v>5</v>
      </c>
      <c r="B19" s="54" t="s">
        <v>34</v>
      </c>
      <c r="C19" s="32" t="s">
        <v>35</v>
      </c>
      <c r="D19" s="46">
        <v>66</v>
      </c>
      <c r="E19" s="47">
        <v>0.10416666666666667</v>
      </c>
      <c r="F19" s="33">
        <f t="shared" si="1"/>
        <v>0.33333333333333331</v>
      </c>
      <c r="G19" s="45">
        <v>2.4305555555555556E-2</v>
      </c>
      <c r="H19" s="39">
        <f t="shared" si="0"/>
        <v>0.3576388888888889</v>
      </c>
      <c r="I19" s="43" t="s">
        <v>32</v>
      </c>
    </row>
    <row r="20" spans="1:9" x14ac:dyDescent="0.45">
      <c r="A20" s="16"/>
      <c r="B20" s="23"/>
      <c r="C20" s="16"/>
      <c r="D20" s="6"/>
      <c r="E20" s="5"/>
      <c r="F20" s="5"/>
      <c r="G20" s="5"/>
      <c r="H20" s="5"/>
      <c r="I20" s="1"/>
    </row>
    <row r="21" spans="1:9" ht="17.649999999999999" x14ac:dyDescent="0.45">
      <c r="B21" s="48" t="s">
        <v>15</v>
      </c>
      <c r="C21" s="49">
        <f>SUM(C22:C23)</f>
        <v>0.2951388888888889</v>
      </c>
      <c r="D21" s="50" t="s">
        <v>25</v>
      </c>
      <c r="E21" s="24"/>
      <c r="F21" s="24"/>
      <c r="G21" s="24"/>
      <c r="H21" s="25"/>
    </row>
    <row r="22" spans="1:9" ht="17.649999999999999" x14ac:dyDescent="0.45">
      <c r="B22" s="48" t="s">
        <v>16</v>
      </c>
      <c r="C22" s="51">
        <f>SUM(E16:E19)</f>
        <v>0.20833333333333334</v>
      </c>
      <c r="D22" s="50" t="s">
        <v>25</v>
      </c>
      <c r="E22" s="26"/>
      <c r="F22" s="24"/>
      <c r="G22" s="24"/>
      <c r="H22" s="27"/>
      <c r="I22" s="7"/>
    </row>
    <row r="23" spans="1:9" ht="17.649999999999999" x14ac:dyDescent="0.45">
      <c r="B23" s="48" t="s">
        <v>17</v>
      </c>
      <c r="C23" s="51">
        <f>SUM(G16:G19)-C24</f>
        <v>8.6805555555555552E-2</v>
      </c>
      <c r="D23" s="50" t="s">
        <v>25</v>
      </c>
      <c r="E23" s="24"/>
      <c r="F23" s="24"/>
      <c r="G23" s="24"/>
      <c r="H23" s="27"/>
      <c r="I23" s="28"/>
    </row>
    <row r="24" spans="1:9" ht="17.649999999999999" x14ac:dyDescent="0.45">
      <c r="B24" s="52" t="s">
        <v>18</v>
      </c>
      <c r="C24" s="51">
        <f>G18</f>
        <v>4.1666666666666664E-2</v>
      </c>
      <c r="D24" s="50" t="s">
        <v>25</v>
      </c>
      <c r="E24" s="29"/>
      <c r="F24" s="29"/>
      <c r="G24" s="29"/>
      <c r="H24" s="29"/>
    </row>
    <row r="25" spans="1:9" s="13" customFormat="1" ht="17.649999999999999" x14ac:dyDescent="0.45">
      <c r="B25" s="53"/>
      <c r="C25" s="51"/>
      <c r="D25" s="50"/>
      <c r="E25" s="14"/>
      <c r="F25" s="14"/>
      <c r="G25" s="14"/>
      <c r="H25" s="14"/>
      <c r="I25" s="14"/>
    </row>
    <row r="26" spans="1:9" s="13" customFormat="1" x14ac:dyDescent="0.45">
      <c r="B26" s="30"/>
      <c r="E26" s="14"/>
      <c r="F26" s="14"/>
      <c r="G26" s="14"/>
      <c r="H26" s="14"/>
      <c r="I26" s="14"/>
    </row>
  </sheetData>
  <mergeCells count="8">
    <mergeCell ref="A3:I3"/>
    <mergeCell ref="B4:I4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77.33.603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2026-05-06T08:30:06Z</dcterms:modified>
</cp:coreProperties>
</file>